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TIEC/TIEC 5th/PUBLIC/TIEC 5-7/"/>
    </mc:Choice>
  </mc:AlternateContent>
  <xr:revisionPtr revIDLastSave="3" documentId="8_{8EA97D14-AE97-4709-8C8C-42F50F93DAB3}" xr6:coauthVersionLast="47" xr6:coauthVersionMax="47" xr10:uidLastSave="{814148DA-13B5-4517-A04F-D0958555E2DD}"/>
  <bookViews>
    <workbookView xWindow="-28920" yWindow="-105" windowWidth="29040" windowHeight="15840" xr2:uid="{040C24B6-BCA0-C844-8182-9B072556577E}"/>
  </bookViews>
  <sheets>
    <sheet name="Sheet1" sheetId="1" r:id="rId1"/>
  </sheets>
  <definedNames>
    <definedName name="_xlnm.Print_Area" localSheetId="0">Sheet1!$A$1:$F$42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8" i="1" l="1"/>
  <c r="F37" i="1"/>
  <c r="C34" i="1"/>
  <c r="C19" i="1"/>
  <c r="E32" i="1" l="1"/>
  <c r="E31" i="1"/>
  <c r="E30" i="1"/>
  <c r="E29" i="1"/>
  <c r="E28" i="1"/>
  <c r="E27" i="1"/>
  <c r="E26" i="1"/>
  <c r="E25" i="1"/>
  <c r="E24" i="1"/>
  <c r="E23" i="1"/>
  <c r="D21" i="1"/>
  <c r="E21" i="1" s="1"/>
  <c r="E7" i="1"/>
  <c r="E8" i="1"/>
  <c r="E9" i="1"/>
  <c r="E10" i="1"/>
  <c r="E11" i="1"/>
  <c r="E12" i="1"/>
  <c r="E13" i="1"/>
  <c r="E14" i="1"/>
  <c r="E15" i="1"/>
  <c r="E16" i="1"/>
  <c r="E17" i="1"/>
  <c r="E6" i="1"/>
  <c r="D22" i="1" l="1"/>
  <c r="E22" i="1" s="1"/>
  <c r="E34" i="1" s="1"/>
  <c r="E19" i="1"/>
  <c r="E36" i="1" l="1"/>
  <c r="E38" i="1"/>
</calcChain>
</file>

<file path=xl/sharedStrings.xml><?xml version="1.0" encoding="utf-8"?>
<sst xmlns="http://schemas.openxmlformats.org/spreadsheetml/2006/main" count="39" uniqueCount="26">
  <si>
    <t>Entergy Texas, Inc.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</si>
  <si>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</si>
  <si>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</si>
  <si>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</si>
  <si>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</si>
  <si>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</si>
  <si>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</si>
  <si>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</si>
  <si>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</si>
  <si>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</si>
  <si>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</si>
  <si>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</si>
  <si>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</si>
  <si>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Revenues</t>
  </si>
  <si>
    <t>Fixed Fuel Factor Revenues</t>
  </si>
  <si>
    <t>Year to Year Increase</t>
  </si>
  <si>
    <t>Percent Increase</t>
  </si>
  <si>
    <t xml:space="preserve"> FFF Sales at Meter (kWh)</t>
  </si>
  <si>
    <t>Estimated FFF</t>
  </si>
  <si>
    <t>Totals</t>
  </si>
  <si>
    <t>Retail Fixed</t>
  </si>
  <si>
    <t xml:space="preserve"> Fuel Factor</t>
  </si>
  <si>
    <t>Total Company</t>
  </si>
  <si>
    <t>Fuel Expense</t>
  </si>
  <si>
    <t>Month to Month Increase</t>
  </si>
  <si>
    <t>Sources: Application of Entergy Texas, Inc. to Revise Fixed Fuel Factor (Schedule FF) in Compliance with Order in Docket No. 32915; Docket Nos. 49873, 50568, 51196, 51815, 52452, and 53255.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</si>
</sst>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0000"/>
    <numFmt numFmtId="167" formatCode="0.0%"/>
    <numFmt numFmtId="168" formatCode="_(* #,##0.000000_);_(* \(#,##0.000000\);_(* &quot;-&quot;??_);_(@_)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164" fontId="0" fillId="0" borderId="0" xfId="1" applyNumberFormat="1" applyFont="1"/>
    <xf numFmtId="165" fontId="0" fillId="0" borderId="0" xfId="2" applyNumberFormat="1" applyFo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right"/>
    </xf>
    <xf numFmtId="167" fontId="0" fillId="0" borderId="0" xfId="3" applyNumberFormat="1" applyFont="1"/>
    <xf numFmtId="168" fontId="0" fillId="0" borderId="0" xfId="0" applyNumberFormat="1"/>
    <xf numFmtId="164" fontId="0" fillId="0" borderId="1" xfId="1" applyNumberFormat="1" applyFont="1" applyBorder="1"/>
    <xf numFmtId="165" fontId="0" fillId="0" borderId="1" xfId="2" applyNumberFormat="1" applyFont="1" applyBorder="1"/>
    <xf numFmtId="165" fontId="0" fillId="0" borderId="1" xfId="0" applyNumberFormat="1" applyBorder="1"/>
    <xf numFmtId="164" fontId="0" fillId="0" borderId="1" xfId="0" applyNumberFormat="1" applyBorder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10493-00A2-A84A-90A4-7588A96E9D1F}">
  <sheetPr>
    <pageSetUpPr fitToPage="1"/>
  </sheetPr>
  <dimension ref="A1:H43"/>
  <sheetViews>
    <sheetView tabSelected="1" topLeftCell="A2" zoomScaleNormal="100" workbookViewId="0">
      <selection activeCell="F37" sqref="F37"/>
    </sheetView>
  </sheetViews>
  <sheetFormatPr defaultColWidth="10.625" defaultRowHeight="15.75" x14ac:dyDescent="0.25"/>
  <cols>
    <col min="1" max="1" width="13.625" customWidth="1"/>
    <col min="3" max="3" width="19.75" customWidth="1"/>
    <col min="4" max="4" width="12.875" customWidth="1"/>
    <col min="5" max="5" width="15.875" customWidth="1"/>
    <col min="6" max="6" width="19.75" customWidth="1"/>
  </cols>
  <sheetData>
    <row r="1" spans="1:6" x14ac:dyDescent="0.25">
      <c r="A1" s="1" t="s">
        <v>0</v>
      </c>
    </row>
    <row r="2" spans="1:6" x14ac:dyDescent="0.25">
      <c r="A2" s="1" t="s">
        <v>14</v>
      </c>
    </row>
    <row r="3" spans="1:6" x14ac:dyDescent="0.25">
      <c r="C3" s="18" t="s">
        <v>17</v>
      </c>
      <c r="D3" s="4" t="s">
        <v>20</v>
      </c>
      <c r="E3" s="4" t="s">
        <v>18</v>
      </c>
      <c r="F3" s="16" t="s">
        <v>22</v>
      </c>
    </row>
    <row r="4" spans="1:6" x14ac:dyDescent="0.25">
      <c r="C4" s="19"/>
      <c r="D4" s="5" t="s">
        <v>21</v>
      </c>
      <c r="E4" s="5" t="s">
        <v>13</v>
      </c>
      <c r="F4" s="5" t="s">
        <v>23</v>
      </c>
    </row>
    <row r="6" spans="1:6" x14ac:dyDescent="0.25">
      <c r="A6" t="s">
        <v>1</v>
      </c>
      <c r="B6">
        <v>2020</v>
      </c>
      <c r="C6" s="2">
        <v>1415993082</v>
      </c>
      <c r="D6">
        <v>2.3170199999999998E-2</v>
      </c>
      <c r="E6" s="3">
        <f>+D6*C6</f>
        <v>32808842.908556398</v>
      </c>
    </row>
    <row r="7" spans="1:6" x14ac:dyDescent="0.25">
      <c r="A7" t="s">
        <v>2</v>
      </c>
      <c r="B7">
        <v>2020</v>
      </c>
      <c r="C7" s="2">
        <v>1388136614</v>
      </c>
      <c r="D7">
        <v>2.3170199999999998E-2</v>
      </c>
      <c r="E7" s="3">
        <f t="shared" ref="E7:E17" si="0">+D7*C7</f>
        <v>32163402.9737028</v>
      </c>
    </row>
    <row r="8" spans="1:6" x14ac:dyDescent="0.25">
      <c r="A8" t="s">
        <v>3</v>
      </c>
      <c r="B8">
        <v>2020</v>
      </c>
      <c r="C8" s="2">
        <v>1482144268</v>
      </c>
      <c r="D8">
        <v>2.2828500000000002E-2</v>
      </c>
      <c r="E8" s="3">
        <f t="shared" si="0"/>
        <v>33835130.422038004</v>
      </c>
    </row>
    <row r="9" spans="1:6" x14ac:dyDescent="0.25">
      <c r="A9" t="s">
        <v>4</v>
      </c>
      <c r="B9">
        <v>2020</v>
      </c>
      <c r="C9" s="2">
        <v>1396094614</v>
      </c>
      <c r="D9">
        <v>2.2828500000000002E-2</v>
      </c>
      <c r="E9" s="3">
        <f t="shared" si="0"/>
        <v>31870745.895699002</v>
      </c>
    </row>
    <row r="10" spans="1:6" x14ac:dyDescent="0.25">
      <c r="A10" t="s">
        <v>5</v>
      </c>
      <c r="B10">
        <v>2020</v>
      </c>
      <c r="C10" s="2">
        <v>1398200491</v>
      </c>
      <c r="D10">
        <v>2.2828500000000002E-2</v>
      </c>
      <c r="E10" s="3">
        <f t="shared" si="0"/>
        <v>31918819.908793502</v>
      </c>
    </row>
    <row r="11" spans="1:6" x14ac:dyDescent="0.25">
      <c r="A11" t="s">
        <v>6</v>
      </c>
      <c r="B11">
        <v>2020</v>
      </c>
      <c r="C11" s="2">
        <v>1699489779</v>
      </c>
      <c r="D11">
        <v>2.2828500000000002E-2</v>
      </c>
      <c r="E11" s="3">
        <f t="shared" si="0"/>
        <v>38796802.419901505</v>
      </c>
    </row>
    <row r="12" spans="1:6" x14ac:dyDescent="0.25">
      <c r="A12" t="s">
        <v>7</v>
      </c>
      <c r="B12">
        <v>2020</v>
      </c>
      <c r="C12" s="2">
        <v>1832017597</v>
      </c>
      <c r="D12">
        <v>2.2828500000000002E-2</v>
      </c>
      <c r="E12" s="3">
        <f t="shared" si="0"/>
        <v>41822213.7131145</v>
      </c>
    </row>
    <row r="13" spans="1:6" x14ac:dyDescent="0.25">
      <c r="A13" t="s">
        <v>8</v>
      </c>
      <c r="B13">
        <v>2020</v>
      </c>
      <c r="C13" s="2">
        <v>1861243372</v>
      </c>
      <c r="D13">
        <v>2.2828500000000002E-2</v>
      </c>
      <c r="E13" s="3">
        <f t="shared" si="0"/>
        <v>42489394.317702003</v>
      </c>
    </row>
    <row r="14" spans="1:6" x14ac:dyDescent="0.25">
      <c r="A14" t="s">
        <v>9</v>
      </c>
      <c r="B14">
        <v>2020</v>
      </c>
      <c r="C14" s="2">
        <v>1781977050</v>
      </c>
      <c r="D14">
        <v>2.9470099999999999E-2</v>
      </c>
      <c r="E14" s="3">
        <f t="shared" si="0"/>
        <v>52515041.861204997</v>
      </c>
    </row>
    <row r="15" spans="1:6" x14ac:dyDescent="0.25">
      <c r="A15" t="s">
        <v>10</v>
      </c>
      <c r="B15">
        <v>2020</v>
      </c>
      <c r="C15" s="2">
        <v>1499006840</v>
      </c>
      <c r="D15">
        <v>2.9470099999999999E-2</v>
      </c>
      <c r="E15" s="3">
        <f t="shared" si="0"/>
        <v>44175881.475483999</v>
      </c>
    </row>
    <row r="16" spans="1:6" x14ac:dyDescent="0.25">
      <c r="A16" t="s">
        <v>11</v>
      </c>
      <c r="B16">
        <v>2020</v>
      </c>
      <c r="C16" s="2">
        <v>1419297169</v>
      </c>
      <c r="D16">
        <v>2.9470099999999999E-2</v>
      </c>
      <c r="E16" s="3">
        <f t="shared" si="0"/>
        <v>41826829.500146896</v>
      </c>
    </row>
    <row r="17" spans="1:6" x14ac:dyDescent="0.25">
      <c r="A17" t="s">
        <v>12</v>
      </c>
      <c r="B17">
        <v>2020</v>
      </c>
      <c r="C17" s="11">
        <v>1502976272</v>
      </c>
      <c r="D17">
        <v>2.9470099999999999E-2</v>
      </c>
      <c r="E17" s="12">
        <f t="shared" si="0"/>
        <v>44292861.033467196</v>
      </c>
    </row>
    <row r="18" spans="1:6" x14ac:dyDescent="0.25">
      <c r="C18" s="2"/>
    </row>
    <row r="19" spans="1:6" x14ac:dyDescent="0.25">
      <c r="B19" s="8" t="s">
        <v>19</v>
      </c>
      <c r="C19" s="11">
        <f>SUM(C6:C17)</f>
        <v>18676577148</v>
      </c>
      <c r="E19" s="13">
        <f>SUM(E6:E17)</f>
        <v>468515966.42981076</v>
      </c>
      <c r="F19" s="10"/>
    </row>
    <row r="20" spans="1:6" x14ac:dyDescent="0.25">
      <c r="C20" s="2"/>
    </row>
    <row r="21" spans="1:6" x14ac:dyDescent="0.25">
      <c r="A21" t="s">
        <v>1</v>
      </c>
      <c r="B21">
        <v>2021</v>
      </c>
      <c r="C21" s="2">
        <v>1628714396</v>
      </c>
      <c r="D21">
        <f>+D17</f>
        <v>2.9470099999999999E-2</v>
      </c>
      <c r="E21" s="3">
        <f>+D21*C21</f>
        <v>47998376.121559598</v>
      </c>
      <c r="F21" s="3">
        <v>43374011</v>
      </c>
    </row>
    <row r="22" spans="1:6" x14ac:dyDescent="0.25">
      <c r="A22" t="s">
        <v>2</v>
      </c>
      <c r="B22">
        <v>2021</v>
      </c>
      <c r="C22" s="2">
        <v>1762125748</v>
      </c>
      <c r="D22">
        <f>+D21</f>
        <v>2.9470099999999999E-2</v>
      </c>
      <c r="E22" s="3">
        <f t="shared" ref="E22:E32" si="1">+D22*C22</f>
        <v>51930022.006134801</v>
      </c>
      <c r="F22" s="3">
        <v>103418274</v>
      </c>
    </row>
    <row r="23" spans="1:6" x14ac:dyDescent="0.25">
      <c r="A23" t="s">
        <v>3</v>
      </c>
      <c r="B23">
        <v>2021</v>
      </c>
      <c r="C23" s="2">
        <v>1646677316</v>
      </c>
      <c r="D23" s="7">
        <v>2.9062000000000001E-2</v>
      </c>
      <c r="E23" s="3">
        <f t="shared" si="1"/>
        <v>47855736.157591999</v>
      </c>
    </row>
    <row r="24" spans="1:6" x14ac:dyDescent="0.25">
      <c r="A24" t="s">
        <v>4</v>
      </c>
      <c r="B24">
        <v>2021</v>
      </c>
      <c r="C24" s="2">
        <v>1665658468</v>
      </c>
      <c r="D24" s="7">
        <v>2.9062000000000001E-2</v>
      </c>
      <c r="E24" s="3">
        <f t="shared" si="1"/>
        <v>48407366.397016004</v>
      </c>
    </row>
    <row r="25" spans="1:6" x14ac:dyDescent="0.25">
      <c r="A25" t="s">
        <v>5</v>
      </c>
      <c r="B25">
        <v>2021</v>
      </c>
      <c r="C25" s="2">
        <v>1679062070</v>
      </c>
      <c r="D25" s="7">
        <v>2.9062000000000001E-2</v>
      </c>
      <c r="E25" s="3">
        <f t="shared" si="1"/>
        <v>48796901.878339998</v>
      </c>
    </row>
    <row r="26" spans="1:6" x14ac:dyDescent="0.25">
      <c r="A26" t="s">
        <v>6</v>
      </c>
      <c r="B26">
        <v>2021</v>
      </c>
      <c r="C26" s="2">
        <v>1990940031</v>
      </c>
      <c r="D26" s="7">
        <v>2.9062000000000001E-2</v>
      </c>
      <c r="E26" s="3">
        <f t="shared" si="1"/>
        <v>57860699.180922002</v>
      </c>
    </row>
    <row r="27" spans="1:6" x14ac:dyDescent="0.25">
      <c r="A27" t="s">
        <v>7</v>
      </c>
      <c r="B27">
        <v>2021</v>
      </c>
      <c r="C27" s="2">
        <v>2066567893</v>
      </c>
      <c r="D27" s="7">
        <v>2.9062000000000001E-2</v>
      </c>
      <c r="E27" s="3">
        <f t="shared" si="1"/>
        <v>60058596.106366001</v>
      </c>
    </row>
    <row r="28" spans="1:6" x14ac:dyDescent="0.25">
      <c r="A28" t="s">
        <v>8</v>
      </c>
      <c r="B28">
        <v>2021</v>
      </c>
      <c r="C28" s="2">
        <v>2130193340</v>
      </c>
      <c r="D28" s="7">
        <v>2.9062000000000001E-2</v>
      </c>
      <c r="E28" s="3">
        <f t="shared" si="1"/>
        <v>61907678.84708</v>
      </c>
    </row>
    <row r="29" spans="1:6" x14ac:dyDescent="0.25">
      <c r="A29" t="s">
        <v>9</v>
      </c>
      <c r="B29">
        <v>2021</v>
      </c>
      <c r="C29" s="2">
        <v>2082548925</v>
      </c>
      <c r="D29" s="7">
        <v>3.39519E-2</v>
      </c>
      <c r="E29" s="3">
        <f t="shared" si="1"/>
        <v>70706492.846707493</v>
      </c>
    </row>
    <row r="30" spans="1:6" x14ac:dyDescent="0.25">
      <c r="A30" t="s">
        <v>10</v>
      </c>
      <c r="B30">
        <v>2021</v>
      </c>
      <c r="C30" s="2">
        <v>1823451280</v>
      </c>
      <c r="D30" s="7">
        <v>3.39519E-2</v>
      </c>
      <c r="E30" s="3">
        <f t="shared" si="1"/>
        <v>61909635.513432004</v>
      </c>
    </row>
    <row r="31" spans="1:6" x14ac:dyDescent="0.25">
      <c r="A31" t="s">
        <v>11</v>
      </c>
      <c r="B31">
        <v>2021</v>
      </c>
      <c r="C31" s="2">
        <v>1802397131</v>
      </c>
      <c r="D31" s="7">
        <v>3.39519E-2</v>
      </c>
      <c r="E31" s="3">
        <f t="shared" si="1"/>
        <v>61194807.1519989</v>
      </c>
    </row>
    <row r="32" spans="1:6" x14ac:dyDescent="0.25">
      <c r="A32" t="s">
        <v>12</v>
      </c>
      <c r="B32">
        <v>2021</v>
      </c>
      <c r="C32" s="11">
        <v>1652370810</v>
      </c>
      <c r="D32" s="7">
        <v>3.39519E-2</v>
      </c>
      <c r="E32" s="12">
        <f t="shared" si="1"/>
        <v>56101128.504038997</v>
      </c>
      <c r="F32" s="15"/>
    </row>
    <row r="34" spans="1:8" x14ac:dyDescent="0.25">
      <c r="B34" s="8" t="s">
        <v>19</v>
      </c>
      <c r="C34" s="14">
        <f>SUM(C21:C32)</f>
        <v>21930707408</v>
      </c>
      <c r="E34" s="13">
        <f>SUM(E21:E32)</f>
        <v>674727440.71118784</v>
      </c>
      <c r="F34" s="10"/>
    </row>
    <row r="36" spans="1:8" x14ac:dyDescent="0.25">
      <c r="D36" s="8" t="s">
        <v>15</v>
      </c>
      <c r="E36" s="6">
        <f>+E34-E19</f>
        <v>206211474.28137708</v>
      </c>
      <c r="F36" s="3"/>
    </row>
    <row r="37" spans="1:8" x14ac:dyDescent="0.25">
      <c r="D37" s="8" t="s">
        <v>24</v>
      </c>
      <c r="F37" s="6">
        <f>+F22-F21</f>
        <v>60044263</v>
      </c>
    </row>
    <row r="38" spans="1:8" x14ac:dyDescent="0.25">
      <c r="D38" s="8" t="s">
        <v>16</v>
      </c>
      <c r="E38" s="9">
        <f>(+E34/E19)-1</f>
        <v>0.44013755999128801</v>
      </c>
      <c r="F38" s="9">
        <f>(+F22/F21)-1</f>
        <v>1.3843373397032614</v>
      </c>
    </row>
    <row r="39" spans="1:8" x14ac:dyDescent="0.25">
      <c r="D39" s="8"/>
      <c r="E39" s="9"/>
      <c r="F39" s="9"/>
    </row>
    <row r="41" spans="1:8" ht="15.95" customHeight="1" x14ac:dyDescent="0.25">
      <c r="A41" s="20" t="s">
        <v>25</v>
      </c>
      <c r="B41" s="20"/>
      <c r="C41" s="20"/>
      <c r="D41" s="20"/>
      <c r="E41" s="20"/>
      <c r="F41" s="20"/>
      <c r="H41" s="16"/>
    </row>
    <row r="42" spans="1:8" x14ac:dyDescent="0.25">
      <c r="A42" s="20"/>
      <c r="B42" s="20"/>
      <c r="C42" s="20"/>
      <c r="D42" s="20"/>
      <c r="E42" s="20"/>
      <c r="F42" s="20"/>
    </row>
    <row r="43" spans="1:8" x14ac:dyDescent="0.25">
      <c r="A43" s="17"/>
      <c r="B43" s="17"/>
      <c r="C43" s="17"/>
      <c r="D43" s="17"/>
      <c r="E43" s="17"/>
      <c r="F43" s="17"/>
    </row>
  </sheetData>
  <mergeCells count="2">
    <mergeCell ref="C3:C4"/>
    <mergeCell ref="A41:F42"/>
  </mergeCells>
  <pageMargins left="0.7" right="0.7" top="0.75" bottom="0.75" header="0.3" footer="0.3"/>
  <pageSetup scale="89" orientation="portrait" r:id="rId1"/>
  <headerFooter>
    <oddHeader>&amp;R&amp;"Calibri,Regular"&amp;K000000Exhibit RDS-4
Page 1 of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516C73-E016-4E19-85AD-817BB437B645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CE8C0D5-CE36-4A0F-8870-04BD82D5D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62504B-2C4E-45AD-A138-458312F329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Papadakis, Panagiotis</cp:lastModifiedBy>
  <cp:lastPrinted>2022-05-11T17:24:23Z</cp:lastPrinted>
  <dcterms:created xsi:type="dcterms:W3CDTF">2022-05-11T16:27:07Z</dcterms:created>
  <dcterms:modified xsi:type="dcterms:W3CDTF">2022-10-19T14:36:30Z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2022-10-19T12:22:47Z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80d4971a-1de9-4f9c-aa5f-822bf0a746af</vt:lpwstr>
  </property>
  <property fmtid="{D5CDD505-2E9C-101B-9397-08002B2CF9AE}" pid="9" name="MSIP_Label_4391f082-e357-48ae-be1c-7e151bab59c6_ContentBits">
    <vt:lpwstr>0</vt:lpwstr>
  </property>
</Properties>
</file>